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10" windowWidth="14940" windowHeight="8910"/>
  </bookViews>
  <sheets>
    <sheet name="Лист1" sheetId="2" r:id="rId1"/>
  </sheets>
  <calcPr calcId="144525"/>
</workbook>
</file>

<file path=xl/calcChain.xml><?xml version="1.0" encoding="utf-8"?>
<calcChain xmlns="http://schemas.openxmlformats.org/spreadsheetml/2006/main">
  <c r="F19" i="2" l="1"/>
  <c r="F20" i="2"/>
  <c r="F21" i="2"/>
  <c r="F22" i="2"/>
  <c r="F23" i="2"/>
  <c r="F24" i="2"/>
  <c r="F25" i="2"/>
  <c r="F26" i="2"/>
  <c r="F27" i="2"/>
  <c r="F28" i="2"/>
  <c r="F29" i="2"/>
  <c r="F30" i="2"/>
  <c r="F31" i="2"/>
  <c r="F32" i="2"/>
  <c r="F33" i="2"/>
  <c r="F34" i="2"/>
  <c r="F35" i="2"/>
  <c r="F36" i="2"/>
  <c r="F37" i="2"/>
  <c r="F38" i="2"/>
  <c r="F18" i="2"/>
  <c r="E39" i="2" l="1"/>
  <c r="F39" i="2" s="1"/>
  <c r="D39" i="2"/>
</calcChain>
</file>

<file path=xl/sharedStrings.xml><?xml version="1.0" encoding="utf-8"?>
<sst xmlns="http://schemas.openxmlformats.org/spreadsheetml/2006/main" count="37" uniqueCount="36">
  <si>
    <t/>
  </si>
  <si>
    <t>№ строки</t>
  </si>
  <si>
    <t>Наименование субсидии</t>
  </si>
  <si>
    <t>Целевая статья</t>
  </si>
  <si>
    <t>к решению Северо-Енисейского</t>
  </si>
  <si>
    <t xml:space="preserve"> районного Совета депутатов</t>
  </si>
  <si>
    <t>(тыс. рублей)</t>
  </si>
  <si>
    <t>1</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</si>
  <si>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</si>
  <si>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</si>
  <si>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</si>
  <si>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</si>
  <si>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</si>
  <si>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</si>
  <si>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</si>
  <si>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</si>
  <si>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Всего</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</si>
  <si>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</si>
  <si>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 xml:space="preserve">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 </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</si>
  <si>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</si>
  <si>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</si>
  <si>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</si>
  <si>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</si>
  <si>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</si>
  <si>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</si>
  <si>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</si>
  <si>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</si>
  <si>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Государственная поддержка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</si>
  <si>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</si>
  <si>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Красноярского края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</si>
  <si>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Приложение 7</t>
  </si>
  <si>
    <t xml:space="preserve">Перечень субсидий, перечисляемых бюджету Северо-Енисейского района из краевого бюджета в 2020 году </t>
  </si>
  <si>
    <t xml:space="preserve">Утверждено решением Северо-Енисейского районного Совета депутатов
</t>
  </si>
  <si>
    <t xml:space="preserve">Исполнено </t>
  </si>
  <si>
    <t>Процент исполнения</t>
  </si>
  <si>
    <t xml:space="preserve">от __.__.2021  № 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</si>
</sst>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
  </numFmts>
  <fonts count="7" x14ac:knownFonts="1">
    <font>
      <sz val="10"/>
      <name val="Arial"/>
    </font>
    <font>
      <b/>
      <sz val="11"/>
      <name val="Times New Roman"/>
      <family val="1"/>
      <charset val="204"/>
    </font>
    <font>
      <sz val="12"/>
      <name val="Times New Roman"/>
      <family val="1"/>
      <charset val="204"/>
    </font>
    <font>
      <sz val="10"/>
      <name val="Times New Roman"/>
      <family val="1"/>
      <charset val="204"/>
    </font>
    <font>
      <sz val="8.5"/>
      <name val="Times New Roman"/>
      <family val="1"/>
      <charset val="204"/>
    </font>
    <font>
      <sz val="8"/>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applyBorder="1" applyAlignment="1" applyProtection="1">
      <alignment horizontal="left"/>
    </xf>
    <xf numFmtId="164" fontId="1" fillId="0" borderId="0" xfId="0" applyNumberFormat="1" applyFont="1" applyBorder="1" applyAlignment="1" applyProtection="1">
      <alignment horizontal="center"/>
    </xf>
    <xf numFmtId="0" fontId="3" fillId="0" borderId="0" xfId="0" applyFont="1" applyBorder="1"/>
    <xf numFmtId="49" fontId="4" fillId="0" borderId="0" xfId="0" applyNumberFormat="1" applyFont="1" applyBorder="1" applyAlignment="1" applyProtection="1">
      <alignment vertical="center" wrapText="1"/>
    </xf>
    <xf numFmtId="0" fontId="3" fillId="0" borderId="0" xfId="0" applyFont="1" applyBorder="1" applyAlignment="1"/>
    <xf numFmtId="0" fontId="3" fillId="0" borderId="0" xfId="0" applyFont="1"/>
    <xf numFmtId="49" fontId="4" fillId="0" borderId="0" xfId="0" applyNumberFormat="1" applyFont="1" applyBorder="1" applyAlignment="1" applyProtection="1">
      <alignment wrapText="1"/>
    </xf>
    <xf numFmtId="0" fontId="4" fillId="0" borderId="0" xfId="0" applyFont="1" applyBorder="1" applyAlignment="1" applyProtection="1"/>
    <xf numFmtId="0" fontId="5" fillId="0" borderId="0" xfId="0" applyFont="1" applyBorder="1" applyAlignment="1" applyProtection="1"/>
    <xf numFmtId="0" fontId="4" fillId="0" borderId="0" xfId="0" applyFont="1" applyBorder="1" applyAlignment="1" applyProtection="1">
      <alignment wrapText="1"/>
    </xf>
    <xf numFmtId="0" fontId="4" fillId="0" borderId="0" xfId="0" applyFont="1" applyBorder="1" applyAlignment="1" applyProtection="1">
      <alignment vertical="top" wrapText="1"/>
    </xf>
    <xf numFmtId="0" fontId="4" fillId="0" borderId="0" xfId="0" applyFont="1" applyBorder="1" applyAlignment="1" applyProtection="1">
      <alignment horizontal="left" vertical="top" wrapText="1"/>
    </xf>
    <xf numFmtId="0" fontId="3" fillId="0" borderId="0" xfId="0" applyFont="1" applyBorder="1" applyAlignment="1" applyProtection="1">
      <alignment vertical="top" wrapText="1"/>
    </xf>
    <xf numFmtId="0" fontId="2" fillId="0" borderId="0" xfId="0" applyFont="1" applyBorder="1" applyAlignment="1" applyProtection="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Border="1" applyAlignment="1">
      <alignment horizontal="center" vertical="top"/>
    </xf>
    <xf numFmtId="0" fontId="2" fillId="0" borderId="0" xfId="0" applyFont="1"/>
    <xf numFmtId="165" fontId="2" fillId="0" borderId="1" xfId="0" applyNumberFormat="1" applyFont="1" applyBorder="1" applyAlignment="1" applyProtection="1">
      <alignment horizontal="left" vertical="top" wrapText="1"/>
    </xf>
    <xf numFmtId="166" fontId="2" fillId="0" borderId="1" xfId="0" applyNumberFormat="1" applyFont="1" applyBorder="1" applyAlignment="1" applyProtection="1">
      <alignment horizontal="right" vertical="top" wrapText="1"/>
    </xf>
    <xf numFmtId="0" fontId="2" fillId="0" borderId="1" xfId="0" applyFont="1" applyBorder="1"/>
    <xf numFmtId="166" fontId="2" fillId="0" borderId="1" xfId="0" applyNumberFormat="1" applyFont="1" applyBorder="1"/>
    <xf numFmtId="49" fontId="2" fillId="0" borderId="1" xfId="0" applyNumberFormat="1" applyFont="1" applyBorder="1" applyAlignment="1" applyProtection="1">
      <alignment horizontal="left" vertical="top" wrapText="1"/>
    </xf>
    <xf numFmtId="0" fontId="3" fillId="0" borderId="1" xfId="0" applyFont="1" applyBorder="1"/>
    <xf numFmtId="166" fontId="2" fillId="2" borderId="1" xfId="0" applyNumberFormat="1" applyFont="1" applyFill="1" applyBorder="1" applyAlignment="1" applyProtection="1">
      <alignment horizontal="right" vertical="top" wrapText="1"/>
    </xf>
    <xf numFmtId="0" fontId="2" fillId="0" borderId="5" xfId="0" applyFont="1" applyBorder="1" applyAlignment="1">
      <alignment horizontal="center" vertical="top"/>
    </xf>
    <xf numFmtId="165" fontId="2" fillId="0" borderId="6" xfId="0" applyNumberFormat="1" applyFont="1" applyBorder="1" applyAlignment="1" applyProtection="1">
      <alignment horizontal="left" vertical="center" wrapText="1"/>
    </xf>
    <xf numFmtId="0" fontId="3" fillId="0" borderId="5" xfId="0" applyFont="1" applyBorder="1"/>
    <xf numFmtId="166" fontId="2" fillId="0" borderId="5" xfId="0" applyNumberFormat="1" applyFont="1" applyBorder="1" applyAlignment="1" applyProtection="1">
      <alignment horizontal="right" vertical="top" wrapText="1"/>
    </xf>
    <xf numFmtId="165" fontId="2" fillId="0" borderId="1" xfId="0" applyNumberFormat="1" applyFont="1" applyBorder="1" applyAlignment="1" applyProtection="1">
      <alignment horizontal="left" vertical="center" wrapText="1"/>
    </xf>
    <xf numFmtId="0" fontId="2" fillId="0" borderId="3" xfId="0" applyFont="1" applyBorder="1" applyAlignment="1">
      <alignment horizontal="left"/>
    </xf>
    <xf numFmtId="0" fontId="2" fillId="0" borderId="4" xfId="0" applyFont="1" applyBorder="1" applyAlignment="1">
      <alignment horizontal="left"/>
    </xf>
    <xf numFmtId="0" fontId="6" fillId="0" borderId="0" xfId="0" applyFont="1" applyBorder="1" applyAlignment="1" applyProtection="1">
      <alignment horizontal="center" wrapText="1"/>
    </xf>
    <xf numFmtId="0" fontId="2" fillId="0" borderId="0" xfId="0" applyFont="1" applyBorder="1" applyAlignment="1" applyProtection="1">
      <alignment horizontal="center" wrapText="1"/>
    </xf>
    <xf numFmtId="0" fontId="6" fillId="0" borderId="0" xfId="0" applyFont="1" applyBorder="1" applyAlignment="1">
      <alignment horizont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pplyProtection="1">
      <alignment horizontal="right" wrapText="1"/>
    </xf>
    <xf numFmtId="166" fontId="2" fillId="0" borderId="5" xfId="0" applyNumberFormat="1" applyFont="1" applyFill="1" applyBorder="1" applyAlignment="1">
      <alignment horizontal="center" vertical="center" wrapText="1"/>
    </xf>
    <xf numFmtId="166" fontId="2" fillId="0" borderId="7"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abSelected="1" topLeftCell="A4" workbookViewId="0">
      <selection activeCell="D9" sqref="D9"/>
    </sheetView>
  </sheetViews>
  <sheetFormatPr defaultColWidth="9.140625" defaultRowHeight="12.75" x14ac:dyDescent="0.2"/>
  <cols>
    <col min="1" max="1" width="5.28515625" style="6" customWidth="1"/>
    <col min="2" max="2" width="47.140625" style="6" customWidth="1"/>
    <col min="3" max="3" width="10.5703125" style="6" hidden="1" customWidth="1"/>
    <col min="4" max="4" width="15.85546875" style="6" customWidth="1"/>
    <col min="5" max="5" width="15.42578125" style="6" customWidth="1"/>
    <col min="6" max="6" width="14" style="6" customWidth="1"/>
    <col min="7" max="7" width="9.140625" style="6" customWidth="1"/>
    <col min="8" max="8" width="13.140625" style="6" customWidth="1"/>
    <col min="9" max="11" width="9.140625" style="6" customWidth="1"/>
    <col min="12" max="16384" width="9.140625" style="6"/>
  </cols>
  <sheetData>
    <row r="1" spans="1:11" hidden="1" x14ac:dyDescent="0.2">
      <c r="A1" s="3"/>
      <c r="B1" s="4" t="s">
        <v>0</v>
      </c>
      <c r="C1" s="5"/>
      <c r="D1" s="5"/>
      <c r="E1" s="5"/>
      <c r="F1" s="5"/>
    </row>
    <row r="2" spans="1:11" ht="3" hidden="1" customHeight="1" x14ac:dyDescent="0.2">
      <c r="A2" s="3"/>
      <c r="B2" s="7" t="s">
        <v>0</v>
      </c>
      <c r="C2" s="3"/>
      <c r="D2" s="3"/>
      <c r="E2" s="3"/>
      <c r="F2" s="3"/>
    </row>
    <row r="3" spans="1:11" ht="7.5" hidden="1" customHeight="1" x14ac:dyDescent="0.2">
      <c r="A3" s="3"/>
      <c r="B3" s="8"/>
      <c r="C3" s="8"/>
      <c r="D3" s="8"/>
      <c r="E3" s="8"/>
      <c r="F3" s="3"/>
      <c r="G3" s="8"/>
      <c r="H3" s="8"/>
      <c r="I3" s="8"/>
    </row>
    <row r="4" spans="1:11" ht="11.25" customHeight="1" x14ac:dyDescent="0.2">
      <c r="A4" s="3"/>
      <c r="B4" s="8"/>
      <c r="C4" s="8"/>
      <c r="D4" s="8"/>
      <c r="E4" s="8"/>
      <c r="F4" s="3"/>
      <c r="G4" s="8"/>
      <c r="H4" s="8"/>
      <c r="I4" s="8"/>
    </row>
    <row r="5" spans="1:11" ht="15.75" x14ac:dyDescent="0.25">
      <c r="A5" s="3"/>
      <c r="B5" s="9"/>
      <c r="C5" s="8"/>
      <c r="D5" s="35" t="s">
        <v>30</v>
      </c>
      <c r="E5" s="35"/>
      <c r="F5" s="35"/>
      <c r="G5" s="8"/>
      <c r="H5" s="8"/>
      <c r="I5" s="8"/>
    </row>
    <row r="6" spans="1:11" ht="15.75" x14ac:dyDescent="0.25">
      <c r="A6" s="3"/>
      <c r="B6" s="1"/>
      <c r="C6" s="3"/>
      <c r="D6" s="36" t="s">
        <v>4</v>
      </c>
      <c r="E6" s="36"/>
      <c r="F6" s="36"/>
    </row>
    <row r="7" spans="1:11" ht="15.75" x14ac:dyDescent="0.25">
      <c r="A7" s="3"/>
      <c r="B7" s="1"/>
      <c r="C7" s="3"/>
      <c r="D7" s="36" t="s">
        <v>5</v>
      </c>
      <c r="E7" s="36"/>
      <c r="F7" s="36"/>
      <c r="H7" s="2"/>
      <c r="I7" s="2"/>
    </row>
    <row r="8" spans="1:11" ht="15.75" x14ac:dyDescent="0.25">
      <c r="A8" s="3"/>
      <c r="B8" s="8"/>
      <c r="C8" s="8"/>
      <c r="D8" s="36" t="s">
        <v>35</v>
      </c>
      <c r="E8" s="36"/>
      <c r="F8" s="36"/>
      <c r="G8" s="8"/>
      <c r="H8" s="8"/>
      <c r="I8" s="8"/>
    </row>
    <row r="9" spans="1:11" ht="12.75" customHeight="1" x14ac:dyDescent="0.25">
      <c r="A9" s="3"/>
      <c r="B9" s="11"/>
      <c r="C9" s="11"/>
      <c r="D9" s="10"/>
      <c r="E9" s="14"/>
      <c r="F9" s="14"/>
      <c r="G9" s="11"/>
      <c r="H9" s="11"/>
      <c r="I9" s="11"/>
      <c r="J9" s="12"/>
      <c r="K9" s="12"/>
    </row>
    <row r="10" spans="1:11" ht="12.75" customHeight="1" x14ac:dyDescent="0.2">
      <c r="A10" s="37" t="s">
        <v>31</v>
      </c>
      <c r="B10" s="37"/>
      <c r="C10" s="37"/>
      <c r="D10" s="37"/>
      <c r="E10" s="37"/>
      <c r="F10" s="37"/>
      <c r="G10" s="11"/>
      <c r="H10" s="11"/>
    </row>
    <row r="11" spans="1:11" x14ac:dyDescent="0.2">
      <c r="A11" s="37"/>
      <c r="B11" s="37"/>
      <c r="C11" s="37"/>
      <c r="D11" s="37"/>
      <c r="E11" s="37"/>
      <c r="F11" s="37"/>
      <c r="G11" s="11"/>
      <c r="H11" s="11"/>
    </row>
    <row r="12" spans="1:11" ht="9.75" customHeight="1" x14ac:dyDescent="0.2">
      <c r="A12" s="37"/>
      <c r="B12" s="37"/>
      <c r="C12" s="37"/>
      <c r="D12" s="37"/>
      <c r="E12" s="37"/>
      <c r="F12" s="37"/>
      <c r="G12" s="11"/>
      <c r="H12" s="11"/>
    </row>
    <row r="13" spans="1:11" ht="19.5" hidden="1" customHeight="1" x14ac:dyDescent="0.2">
      <c r="A13" s="37"/>
      <c r="B13" s="37"/>
      <c r="C13" s="37"/>
      <c r="D13" s="37"/>
      <c r="E13" s="37"/>
      <c r="F13" s="37"/>
      <c r="G13" s="13"/>
      <c r="H13" s="13"/>
    </row>
    <row r="14" spans="1:11" ht="17.25" customHeight="1" x14ac:dyDescent="0.25">
      <c r="A14" s="20"/>
      <c r="B14" s="20"/>
      <c r="C14" s="14"/>
      <c r="D14" s="14"/>
      <c r="E14" s="40" t="s">
        <v>6</v>
      </c>
      <c r="F14" s="40"/>
      <c r="G14" s="10"/>
      <c r="H14" s="10"/>
      <c r="I14" s="10"/>
    </row>
    <row r="15" spans="1:11" ht="42.75" customHeight="1" x14ac:dyDescent="0.2">
      <c r="A15" s="38" t="s">
        <v>1</v>
      </c>
      <c r="B15" s="39" t="s">
        <v>2</v>
      </c>
      <c r="C15" s="16" t="s">
        <v>3</v>
      </c>
      <c r="D15" s="41" t="s">
        <v>32</v>
      </c>
      <c r="E15" s="41" t="s">
        <v>33</v>
      </c>
      <c r="F15" s="41" t="s">
        <v>34</v>
      </c>
    </row>
    <row r="16" spans="1:11" ht="51.75" customHeight="1" x14ac:dyDescent="0.2">
      <c r="A16" s="38"/>
      <c r="B16" s="39"/>
      <c r="C16" s="16"/>
      <c r="D16" s="42"/>
      <c r="E16" s="42"/>
      <c r="F16" s="42"/>
    </row>
    <row r="17" spans="1:6" ht="16.5" customHeight="1" x14ac:dyDescent="0.2">
      <c r="A17" s="15"/>
      <c r="B17" s="17" t="s">
        <v>7</v>
      </c>
      <c r="C17" s="17"/>
      <c r="D17" s="18">
        <v>2</v>
      </c>
      <c r="E17" s="18">
        <v>3</v>
      </c>
      <c r="F17" s="18">
        <v>4</v>
      </c>
    </row>
    <row r="18" spans="1:6" ht="189" x14ac:dyDescent="0.25">
      <c r="A18" s="19">
        <v>1</v>
      </c>
      <c r="B18" s="21" t="s">
        <v>8</v>
      </c>
      <c r="C18" s="23"/>
      <c r="D18" s="22">
        <v>7605.4</v>
      </c>
      <c r="E18" s="22">
        <v>7602.1</v>
      </c>
      <c r="F18" s="22">
        <f>E18/D18*100</f>
        <v>99.956609777263523</v>
      </c>
    </row>
    <row r="19" spans="1:6" ht="167.25" customHeight="1" x14ac:dyDescent="0.25">
      <c r="A19" s="19">
        <v>2</v>
      </c>
      <c r="B19" s="21" t="s">
        <v>9</v>
      </c>
      <c r="C19" s="23"/>
      <c r="D19" s="22">
        <v>988.6</v>
      </c>
      <c r="E19" s="22">
        <v>647.6</v>
      </c>
      <c r="F19" s="22">
        <f t="shared" ref="F19:F39" si="0">E19/D19*100</f>
        <v>65.506777260772807</v>
      </c>
    </row>
    <row r="20" spans="1:6" ht="189" x14ac:dyDescent="0.25">
      <c r="A20" s="19">
        <v>3</v>
      </c>
      <c r="B20" s="21" t="s">
        <v>14</v>
      </c>
      <c r="C20" s="23"/>
      <c r="D20" s="22">
        <v>1080</v>
      </c>
      <c r="E20" s="22">
        <v>1078.8</v>
      </c>
      <c r="F20" s="22">
        <f t="shared" si="0"/>
        <v>99.888888888888886</v>
      </c>
    </row>
    <row r="21" spans="1:6" ht="189" x14ac:dyDescent="0.25">
      <c r="A21" s="19">
        <v>4</v>
      </c>
      <c r="B21" s="21" t="s">
        <v>12</v>
      </c>
      <c r="C21" s="23"/>
      <c r="D21" s="22">
        <v>102</v>
      </c>
      <c r="E21" s="22">
        <v>82.6</v>
      </c>
      <c r="F21" s="22">
        <f t="shared" si="0"/>
        <v>80.980392156862735</v>
      </c>
    </row>
    <row r="22" spans="1:6" ht="141.75" x14ac:dyDescent="0.25">
      <c r="A22" s="19">
        <v>5</v>
      </c>
      <c r="B22" s="21" t="s">
        <v>10</v>
      </c>
      <c r="C22" s="23"/>
      <c r="D22" s="22">
        <v>9440.2999999999993</v>
      </c>
      <c r="E22" s="22">
        <v>9440.2999999999993</v>
      </c>
      <c r="F22" s="22">
        <f t="shared" si="0"/>
        <v>100</v>
      </c>
    </row>
    <row r="23" spans="1:6" ht="153" customHeight="1" x14ac:dyDescent="0.25">
      <c r="A23" s="19">
        <v>6</v>
      </c>
      <c r="B23" s="21" t="s">
        <v>11</v>
      </c>
      <c r="C23" s="23"/>
      <c r="D23" s="22">
        <v>112.4</v>
      </c>
      <c r="E23" s="22">
        <v>112.4</v>
      </c>
      <c r="F23" s="22">
        <f t="shared" si="0"/>
        <v>100</v>
      </c>
    </row>
    <row r="24" spans="1:6" ht="120" customHeight="1" x14ac:dyDescent="0.2">
      <c r="A24" s="19">
        <v>7</v>
      </c>
      <c r="B24" s="25" t="s">
        <v>13</v>
      </c>
      <c r="C24" s="26"/>
      <c r="D24" s="22">
        <v>253.9</v>
      </c>
      <c r="E24" s="22">
        <v>253.9</v>
      </c>
      <c r="F24" s="22">
        <f t="shared" si="0"/>
        <v>100</v>
      </c>
    </row>
    <row r="25" spans="1:6" ht="141.75" x14ac:dyDescent="0.2">
      <c r="A25" s="19">
        <v>8</v>
      </c>
      <c r="B25" s="21" t="s">
        <v>22</v>
      </c>
      <c r="C25" s="26"/>
      <c r="D25" s="22">
        <v>225</v>
      </c>
      <c r="E25" s="22">
        <v>200.7</v>
      </c>
      <c r="F25" s="22">
        <f t="shared" si="0"/>
        <v>89.199999999999989</v>
      </c>
    </row>
    <row r="26" spans="1:6" ht="126" x14ac:dyDescent="0.2">
      <c r="A26" s="19">
        <v>9</v>
      </c>
      <c r="B26" s="21" t="s">
        <v>15</v>
      </c>
      <c r="C26" s="26"/>
      <c r="D26" s="27">
        <v>19700.3</v>
      </c>
      <c r="E26" s="22">
        <v>19700.3</v>
      </c>
      <c r="F26" s="22">
        <f t="shared" si="0"/>
        <v>100</v>
      </c>
    </row>
    <row r="27" spans="1:6" ht="185.25" customHeight="1" x14ac:dyDescent="0.2">
      <c r="A27" s="19">
        <v>10</v>
      </c>
      <c r="B27" s="21" t="s">
        <v>17</v>
      </c>
      <c r="C27" s="26"/>
      <c r="D27" s="22">
        <v>1685.7</v>
      </c>
      <c r="E27" s="22">
        <v>1438.5</v>
      </c>
      <c r="F27" s="22">
        <f t="shared" si="0"/>
        <v>85.335468944652064</v>
      </c>
    </row>
    <row r="28" spans="1:6" ht="173.25" x14ac:dyDescent="0.2">
      <c r="A28" s="19">
        <v>11</v>
      </c>
      <c r="B28" s="21" t="s">
        <v>18</v>
      </c>
      <c r="C28" s="26"/>
      <c r="D28" s="22">
        <v>379.5</v>
      </c>
      <c r="E28" s="22">
        <v>379.5</v>
      </c>
      <c r="F28" s="22">
        <f t="shared" si="0"/>
        <v>100</v>
      </c>
    </row>
    <row r="29" spans="1:6" ht="141.75" x14ac:dyDescent="0.2">
      <c r="A29" s="19">
        <v>12</v>
      </c>
      <c r="B29" s="21" t="s">
        <v>19</v>
      </c>
      <c r="C29" s="26"/>
      <c r="D29" s="22">
        <v>1000</v>
      </c>
      <c r="E29" s="22">
        <v>1000</v>
      </c>
      <c r="F29" s="22">
        <f t="shared" si="0"/>
        <v>100</v>
      </c>
    </row>
    <row r="30" spans="1:6" ht="186" customHeight="1" x14ac:dyDescent="0.2">
      <c r="A30" s="19">
        <v>14</v>
      </c>
      <c r="B30" s="21" t="s">
        <v>20</v>
      </c>
      <c r="C30" s="26"/>
      <c r="D30" s="27">
        <v>1639.7</v>
      </c>
      <c r="E30" s="22">
        <v>1639.7</v>
      </c>
      <c r="F30" s="22">
        <f t="shared" si="0"/>
        <v>100</v>
      </c>
    </row>
    <row r="31" spans="1:6" ht="141.75" x14ac:dyDescent="0.2">
      <c r="A31" s="19">
        <v>16</v>
      </c>
      <c r="B31" s="21" t="s">
        <v>21</v>
      </c>
      <c r="C31" s="26"/>
      <c r="D31" s="22">
        <v>3201.3</v>
      </c>
      <c r="E31" s="22">
        <v>3201.3</v>
      </c>
      <c r="F31" s="22">
        <f t="shared" si="0"/>
        <v>100</v>
      </c>
    </row>
    <row r="32" spans="1:6" ht="173.25" x14ac:dyDescent="0.2">
      <c r="A32" s="19">
        <v>17</v>
      </c>
      <c r="B32" s="21" t="s">
        <v>23</v>
      </c>
      <c r="C32" s="26"/>
      <c r="D32" s="22">
        <v>7000</v>
      </c>
      <c r="E32" s="22">
        <v>7000</v>
      </c>
      <c r="F32" s="22">
        <f t="shared" si="0"/>
        <v>100</v>
      </c>
    </row>
    <row r="33" spans="1:6" ht="204.75" x14ac:dyDescent="0.2">
      <c r="A33" s="19">
        <v>18</v>
      </c>
      <c r="B33" s="21" t="s">
        <v>24</v>
      </c>
      <c r="C33" s="26"/>
      <c r="D33" s="22">
        <v>2830</v>
      </c>
      <c r="E33" s="22">
        <v>2405.6</v>
      </c>
      <c r="F33" s="22">
        <f t="shared" si="0"/>
        <v>85.003533568904587</v>
      </c>
    </row>
    <row r="34" spans="1:6" ht="329.25" customHeight="1" x14ac:dyDescent="0.2">
      <c r="A34" s="19">
        <v>19</v>
      </c>
      <c r="B34" s="21" t="s">
        <v>25</v>
      </c>
      <c r="C34" s="26"/>
      <c r="D34" s="22">
        <v>8420</v>
      </c>
      <c r="E34" s="22">
        <v>7836.2</v>
      </c>
      <c r="F34" s="22">
        <f t="shared" si="0"/>
        <v>93.066508313539188</v>
      </c>
    </row>
    <row r="35" spans="1:6" ht="220.5" customHeight="1" x14ac:dyDescent="0.2">
      <c r="A35" s="19">
        <v>20</v>
      </c>
      <c r="B35" s="21" t="s">
        <v>26</v>
      </c>
      <c r="C35" s="26"/>
      <c r="D35" s="22">
        <v>61.8</v>
      </c>
      <c r="E35" s="22">
        <v>61.8</v>
      </c>
      <c r="F35" s="22">
        <f t="shared" si="0"/>
        <v>100</v>
      </c>
    </row>
    <row r="36" spans="1:6" ht="114.75" customHeight="1" x14ac:dyDescent="0.2">
      <c r="A36" s="19">
        <v>21</v>
      </c>
      <c r="B36" s="21" t="s">
        <v>27</v>
      </c>
      <c r="C36" s="26"/>
      <c r="D36" s="22">
        <v>265</v>
      </c>
      <c r="E36" s="22">
        <v>265</v>
      </c>
      <c r="F36" s="22">
        <f t="shared" si="0"/>
        <v>100</v>
      </c>
    </row>
    <row r="37" spans="1:6" ht="228.75" customHeight="1" x14ac:dyDescent="0.2">
      <c r="A37" s="28">
        <v>23</v>
      </c>
      <c r="B37" s="29" t="s">
        <v>28</v>
      </c>
      <c r="C37" s="30"/>
      <c r="D37" s="31">
        <v>4332.3999999999996</v>
      </c>
      <c r="E37" s="31">
        <v>2626.2</v>
      </c>
      <c r="F37" s="22">
        <f t="shared" si="0"/>
        <v>60.617671498476597</v>
      </c>
    </row>
    <row r="38" spans="1:6" ht="157.5" x14ac:dyDescent="0.2">
      <c r="A38" s="19">
        <v>24</v>
      </c>
      <c r="B38" s="32" t="s">
        <v>29</v>
      </c>
      <c r="C38" s="26"/>
      <c r="D38" s="22">
        <v>1663.2</v>
      </c>
      <c r="E38" s="22">
        <v>1663.2</v>
      </c>
      <c r="F38" s="22">
        <f t="shared" si="0"/>
        <v>100</v>
      </c>
    </row>
    <row r="39" spans="1:6" ht="15.75" x14ac:dyDescent="0.25">
      <c r="A39" s="33" t="s">
        <v>16</v>
      </c>
      <c r="B39" s="34"/>
      <c r="C39" s="26"/>
      <c r="D39" s="24">
        <f>SUM(D18:D38)</f>
        <v>71986.5</v>
      </c>
      <c r="E39" s="24">
        <f>SUM(E18:E38)</f>
        <v>68635.7</v>
      </c>
      <c r="F39" s="22">
        <f t="shared" si="0"/>
        <v>95.34523834330048</v>
      </c>
    </row>
  </sheetData>
  <mergeCells count="12">
    <mergeCell ref="A39:B39"/>
    <mergeCell ref="D5:F5"/>
    <mergeCell ref="D6:F6"/>
    <mergeCell ref="D7:F7"/>
    <mergeCell ref="D8:F8"/>
    <mergeCell ref="A10:F13"/>
    <mergeCell ref="A15:A16"/>
    <mergeCell ref="B15:B16"/>
    <mergeCell ref="E14:F14"/>
    <mergeCell ref="D15:D16"/>
    <mergeCell ref="E15:E16"/>
    <mergeCell ref="F15:F16"/>
  </mergeCells>
  <pageMargins left="0.51181102362204722" right="0.11811023622047245"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POI HSSF rep:2.34.0.119</dc:description>
  <cp:lastModifiedBy>user</cp:lastModifiedBy>
  <cp:lastPrinted>2020-09-07T03:10:41Z</cp:lastPrinted>
  <dcterms:created xsi:type="dcterms:W3CDTF">2014-11-08T06:34:06Z</dcterms:created>
  <dcterms:modified xsi:type="dcterms:W3CDTF">2021-04-21T02:03:16Z</dcterms:modified>
</cp:coreProperties>
</file>